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32770" yWindow="32770" windowWidth="23250" windowHeight="12350" tabRatio="799"/>
  </bookViews>
  <sheets>
    <sheet name="基础指标(A)" sheetId="9" r:id="rId1"/>
    <sheet name="设计原理及可靠性（B）" sheetId="18" r:id="rId2"/>
    <sheet name="关键部件优劣（C）" sheetId="22" r:id="rId3"/>
    <sheet name="低压变频启动柜（D）" sheetId="37" r:id="rId4"/>
    <sheet name="8000h耗材费用" sheetId="17" r:id="rId5"/>
  </sheets>
  <externalReferences>
    <externalReference r:id="rId6"/>
  </externalReferences>
  <definedNames>
    <definedName name="SL_NAMED_RANGE_Sheet_2">'[1]基础指标(A)'!#REF!</definedName>
    <definedName name="SL_NAMED_RANGE_Sheet_5">#REF!</definedName>
    <definedName name="SL_NAMED_RANGE_Sheet_6">#REF!</definedName>
    <definedName name="SL_NAMED_RANGE_Sheet_7">#REF!</definedName>
  </definedNames>
  <calcPr calcId="162913"/>
</workbook>
</file>

<file path=xl/calcChain.xml><?xml version="1.0" encoding="utf-8"?>
<calcChain xmlns="http://schemas.openxmlformats.org/spreadsheetml/2006/main">
  <c r="E25" i="37" l="1"/>
  <c r="E16" i="37"/>
  <c r="D7" i="22" l="1"/>
  <c r="D22" i="18"/>
  <c r="D19" i="9"/>
</calcChain>
</file>

<file path=xl/sharedStrings.xml><?xml version="1.0" encoding="utf-8"?>
<sst xmlns="http://schemas.openxmlformats.org/spreadsheetml/2006/main" count="203" uniqueCount="170">
  <si>
    <t>主要参数</t>
  </si>
  <si>
    <t>型号</t>
  </si>
  <si>
    <t>电压（KV）</t>
  </si>
  <si>
    <t>噪音</t>
  </si>
  <si>
    <t>功率因数</t>
  </si>
  <si>
    <t>结构形式</t>
  </si>
  <si>
    <t>辅助功能</t>
  </si>
  <si>
    <r>
      <t>压缩机形式（开启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封闭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半封闭）</t>
    </r>
    <phoneticPr fontId="2" type="noConversion"/>
  </si>
  <si>
    <r>
      <t>运行方式（变频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定频）</t>
    </r>
    <phoneticPr fontId="2" type="noConversion"/>
  </si>
  <si>
    <t>冷却水最低进水温度（℃）</t>
    <phoneticPr fontId="2" type="noConversion"/>
  </si>
  <si>
    <t>油预热时间</t>
    <phoneticPr fontId="2" type="noConversion"/>
  </si>
  <si>
    <r>
      <t>电机额定功率（</t>
    </r>
    <r>
      <rPr>
        <sz val="11"/>
        <color indexed="8"/>
        <rFont val="Times New Roman"/>
        <family val="1"/>
      </rPr>
      <t>kW)</t>
    </r>
    <phoneticPr fontId="2" type="noConversion"/>
  </si>
  <si>
    <t>机组尺寸</t>
    <phoneticPr fontId="2" type="noConversion"/>
  </si>
  <si>
    <t>机型</t>
  </si>
  <si>
    <t>8000H维保材料合计</t>
  </si>
  <si>
    <t>8000H维保人工费合计</t>
  </si>
  <si>
    <t>冷媒流量调节形式（导叶/滑阀）</t>
    <phoneticPr fontId="2" type="noConversion"/>
  </si>
  <si>
    <t>技术指标</t>
    <phoneticPr fontId="5" type="noConversion"/>
  </si>
  <si>
    <r>
      <t>0.95</t>
    </r>
    <r>
      <rPr>
        <vertAlign val="subscript"/>
        <sz val="11"/>
        <color indexed="8"/>
        <rFont val="宋体"/>
        <family val="3"/>
        <charset val="134"/>
      </rPr>
      <t>~</t>
    </r>
    <r>
      <rPr>
        <sz val="11"/>
        <color indexed="8"/>
        <rFont val="宋体"/>
        <family val="3"/>
        <charset val="134"/>
      </rPr>
      <t>1</t>
    </r>
    <phoneticPr fontId="5" type="noConversion"/>
  </si>
  <si>
    <t>系数分</t>
    <phoneticPr fontId="6" type="noConversion"/>
  </si>
  <si>
    <t>系数分</t>
    <phoneticPr fontId="6" type="noConversion"/>
  </si>
  <si>
    <r>
      <t>0.95</t>
    </r>
    <r>
      <rPr>
        <vertAlign val="subscript"/>
        <sz val="11"/>
        <color indexed="8"/>
        <rFont val="宋体"/>
        <family val="3"/>
        <charset val="134"/>
      </rPr>
      <t>~</t>
    </r>
    <r>
      <rPr>
        <sz val="11"/>
        <color indexed="8"/>
        <rFont val="宋体"/>
        <family val="3"/>
        <charset val="134"/>
      </rPr>
      <t>1</t>
    </r>
    <phoneticPr fontId="6" type="noConversion"/>
  </si>
  <si>
    <t>系数分</t>
    <phoneticPr fontId="5" type="noConversion"/>
  </si>
  <si>
    <r>
      <t>0.95</t>
    </r>
    <r>
      <rPr>
        <vertAlign val="subscript"/>
        <sz val="11"/>
        <color indexed="8"/>
        <rFont val="宋体"/>
        <family val="3"/>
        <charset val="134"/>
      </rPr>
      <t>~</t>
    </r>
    <r>
      <rPr>
        <sz val="11"/>
        <color indexed="8"/>
        <rFont val="宋体"/>
        <family val="3"/>
        <charset val="134"/>
      </rPr>
      <t>1</t>
    </r>
    <phoneticPr fontId="6" type="noConversion"/>
  </si>
  <si>
    <r>
      <t>0.95</t>
    </r>
    <r>
      <rPr>
        <vertAlign val="subscript"/>
        <sz val="11"/>
        <color indexed="8"/>
        <rFont val="宋体"/>
        <family val="3"/>
        <charset val="134"/>
      </rPr>
      <t>~</t>
    </r>
    <r>
      <rPr>
        <sz val="11"/>
        <color indexed="8"/>
        <rFont val="宋体"/>
        <family val="3"/>
        <charset val="134"/>
      </rPr>
      <t>1</t>
    </r>
    <phoneticPr fontId="6" type="noConversion"/>
  </si>
  <si>
    <t>-</t>
    <phoneticPr fontId="5" type="noConversion"/>
  </si>
  <si>
    <t>-</t>
    <phoneticPr fontId="5" type="noConversion"/>
  </si>
  <si>
    <r>
      <t>油预热电压等级（高压</t>
    </r>
    <r>
      <rPr>
        <sz val="11"/>
        <color indexed="8"/>
        <rFont val="Times New Roman"/>
        <family val="1"/>
      </rPr>
      <t>XXV/</t>
    </r>
    <r>
      <rPr>
        <sz val="11"/>
        <color indexed="8"/>
        <rFont val="宋体"/>
        <family val="3"/>
        <charset val="134"/>
      </rPr>
      <t>低压</t>
    </r>
    <r>
      <rPr>
        <sz val="11"/>
        <color indexed="8"/>
        <rFont val="Times New Roman"/>
        <family val="1"/>
      </rPr>
      <t>XXV</t>
    </r>
    <r>
      <rPr>
        <sz val="11"/>
        <color indexed="8"/>
        <rFont val="宋体"/>
        <family val="3"/>
        <charset val="134"/>
      </rPr>
      <t>）</t>
    </r>
    <phoneticPr fontId="2" type="noConversion"/>
  </si>
  <si>
    <t>-</t>
    <phoneticPr fontId="5" type="noConversion"/>
  </si>
  <si>
    <t>-</t>
    <phoneticPr fontId="2" type="noConversion"/>
  </si>
  <si>
    <t>评价项目</t>
    <phoneticPr fontId="2" type="noConversion"/>
  </si>
  <si>
    <t>评价项目</t>
    <phoneticPr fontId="5" type="noConversion"/>
  </si>
  <si>
    <t>冷机招标8000h维保费用</t>
    <phoneticPr fontId="2" type="noConversion"/>
  </si>
  <si>
    <t>要求值</t>
    <phoneticPr fontId="5" type="noConversion"/>
  </si>
  <si>
    <t>厂家填写</t>
    <phoneticPr fontId="5" type="noConversion"/>
  </si>
  <si>
    <t>8000h耗材费用</t>
    <phoneticPr fontId="5" type="noConversion"/>
  </si>
  <si>
    <t>2年耗材费用</t>
    <phoneticPr fontId="5" type="noConversion"/>
  </si>
  <si>
    <t>5年运行电费</t>
    <phoneticPr fontId="5" type="noConversion"/>
  </si>
  <si>
    <t>5年运行电费和耗材总费用</t>
    <phoneticPr fontId="5" type="noConversion"/>
  </si>
  <si>
    <t>蒸发器、冷凝器同侧接管，性能：管壳式、铜管直径、长度、厚度、根数</t>
    <phoneticPr fontId="2" type="noConversion"/>
  </si>
  <si>
    <t>蒸发器、冷凝器换热面积</t>
    <phoneticPr fontId="2" type="noConversion"/>
  </si>
  <si>
    <t>水温工况</t>
    <phoneticPr fontId="5" type="noConversion"/>
  </si>
  <si>
    <t>水温工况</t>
    <phoneticPr fontId="2" type="noConversion"/>
  </si>
  <si>
    <r>
      <t>蒸发器冷冻水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冷凝器冷却水压降（</t>
    </r>
    <r>
      <rPr>
        <sz val="11"/>
        <color indexed="8"/>
        <rFont val="Times New Roman"/>
        <family val="1"/>
      </rPr>
      <t>kPa</t>
    </r>
    <r>
      <rPr>
        <sz val="11"/>
        <color indexed="8"/>
        <rFont val="宋体"/>
        <family val="3"/>
        <charset val="134"/>
      </rPr>
      <t>）</t>
    </r>
    <phoneticPr fontId="2" type="noConversion"/>
  </si>
  <si>
    <r>
      <t>启动方式（变频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降压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固态软启动）</t>
    </r>
    <phoneticPr fontId="2" type="noConversion"/>
  </si>
  <si>
    <t>废标项：满足招标要求得满分，不满足得0分。</t>
    <phoneticPr fontId="5" type="noConversion"/>
  </si>
  <si>
    <t>压缩机品牌和总装地</t>
    <phoneticPr fontId="2" type="noConversion"/>
  </si>
  <si>
    <t>电机品牌和产地</t>
    <phoneticPr fontId="2" type="noConversion"/>
  </si>
  <si>
    <t>冷水机组基础指标评价</t>
    <phoneticPr fontId="2" type="noConversion"/>
  </si>
  <si>
    <t>评分标准</t>
    <phoneticPr fontId="5" type="noConversion"/>
  </si>
  <si>
    <r>
      <t>投标产品与样本一致性（k</t>
    </r>
    <r>
      <rPr>
        <b/>
        <vertAlign val="subscript"/>
        <sz val="11"/>
        <color indexed="8"/>
        <rFont val="宋体"/>
        <family val="3"/>
        <charset val="134"/>
      </rPr>
      <t>1</t>
    </r>
    <r>
      <rPr>
        <b/>
        <sz val="11"/>
        <color indexed="8"/>
        <rFont val="宋体"/>
        <family val="3"/>
        <charset val="134"/>
      </rPr>
      <t>）</t>
    </r>
    <phoneticPr fontId="6" type="noConversion"/>
  </si>
  <si>
    <r>
      <t>型式试验报告（k</t>
    </r>
    <r>
      <rPr>
        <b/>
        <vertAlign val="subscript"/>
        <sz val="11"/>
        <color indexed="8"/>
        <rFont val="宋体"/>
        <family val="3"/>
        <charset val="134"/>
      </rPr>
      <t>2</t>
    </r>
    <r>
      <rPr>
        <b/>
        <sz val="11"/>
        <color indexed="8"/>
        <rFont val="宋体"/>
        <family val="3"/>
        <charset val="134"/>
      </rPr>
      <t>）</t>
    </r>
    <phoneticPr fontId="5" type="noConversion"/>
  </si>
  <si>
    <r>
      <t>质保时限（k</t>
    </r>
    <r>
      <rPr>
        <b/>
        <vertAlign val="subscript"/>
        <sz val="11"/>
        <color indexed="8"/>
        <rFont val="宋体"/>
        <family val="3"/>
        <charset val="134"/>
      </rPr>
      <t>4</t>
    </r>
    <r>
      <rPr>
        <b/>
        <sz val="11"/>
        <color indexed="8"/>
        <rFont val="宋体"/>
        <family val="3"/>
        <charset val="134"/>
      </rPr>
      <t>）</t>
    </r>
    <phoneticPr fontId="6" type="noConversion"/>
  </si>
  <si>
    <t>根据每种机型制冷量在总制冷量的占比分配权重。        举例：某项目机器配置：4×2000RT+2×1000RT+2×500RT=11000RT，则第一种机型得分权重为4×2000÷11000×100%=72.8%。</t>
  </si>
  <si>
    <t>冷机制冷冷吨RT</t>
    <phoneticPr fontId="5" type="noConversion"/>
  </si>
  <si>
    <t>冷机数量</t>
    <phoneticPr fontId="5" type="noConversion"/>
  </si>
  <si>
    <t>该型号冷机得分权重</t>
    <phoneticPr fontId="5" type="noConversion"/>
  </si>
  <si>
    <t>评分标准</t>
    <phoneticPr fontId="2" type="noConversion"/>
  </si>
  <si>
    <t>技术要求</t>
    <phoneticPr fontId="6" type="noConversion"/>
  </si>
  <si>
    <t>要求值</t>
    <phoneticPr fontId="6" type="noConversion"/>
  </si>
  <si>
    <t>评分标准</t>
    <phoneticPr fontId="6" type="noConversion"/>
  </si>
  <si>
    <t>合计得分</t>
    <phoneticPr fontId="6" type="noConversion"/>
  </si>
  <si>
    <t>叶轮产地和品牌</t>
    <phoneticPr fontId="6" type="noConversion"/>
  </si>
  <si>
    <t>齿轮、轴承产地和品牌</t>
    <phoneticPr fontId="6" type="noConversion"/>
  </si>
  <si>
    <t>要求值</t>
    <phoneticPr fontId="2" type="noConversion"/>
  </si>
  <si>
    <t>技术指标</t>
    <phoneticPr fontId="2" type="noConversion"/>
  </si>
  <si>
    <t>基本信息</t>
    <phoneticPr fontId="5" type="noConversion"/>
  </si>
  <si>
    <t>机型权重计算方法</t>
    <phoneticPr fontId="2" type="noConversion"/>
  </si>
  <si>
    <t>合计</t>
    <phoneticPr fontId="2" type="noConversion"/>
  </si>
  <si>
    <t>权重计算方法</t>
    <phoneticPr fontId="5" type="noConversion"/>
  </si>
  <si>
    <t>小计</t>
    <phoneticPr fontId="5" type="noConversion"/>
  </si>
  <si>
    <r>
      <t>电脑选型报告/给定工况条件一致性（k</t>
    </r>
    <r>
      <rPr>
        <b/>
        <vertAlign val="subscript"/>
        <sz val="11"/>
        <color indexed="8"/>
        <rFont val="宋体"/>
        <family val="3"/>
        <charset val="134"/>
      </rPr>
      <t>3</t>
    </r>
    <r>
      <rPr>
        <b/>
        <sz val="11"/>
        <color indexed="8"/>
        <rFont val="宋体"/>
        <family val="3"/>
        <charset val="134"/>
      </rPr>
      <t>）</t>
    </r>
    <phoneticPr fontId="6" type="noConversion"/>
  </si>
  <si>
    <t>权重得分</t>
    <phoneticPr fontId="5" type="noConversion"/>
  </si>
  <si>
    <t>权重得分</t>
    <phoneticPr fontId="2" type="noConversion"/>
  </si>
  <si>
    <t>厂家填写</t>
    <phoneticPr fontId="2" type="noConversion"/>
  </si>
  <si>
    <t>厂家填写</t>
    <phoneticPr fontId="5" type="noConversion"/>
  </si>
  <si>
    <t>厂家提供投标产品样本或选型报告</t>
    <phoneticPr fontId="5" type="noConversion"/>
  </si>
  <si>
    <t>权重得分</t>
    <phoneticPr fontId="6" type="noConversion"/>
  </si>
  <si>
    <t>选型曲线</t>
    <phoneticPr fontId="5" type="noConversion"/>
  </si>
  <si>
    <t>冷机数量</t>
    <phoneticPr fontId="5" type="noConversion"/>
  </si>
  <si>
    <t>该型号冷机得分权重</t>
    <phoneticPr fontId="5" type="noConversion"/>
  </si>
  <si>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Times New Roman"/>
        <family val="1"/>
      </rPr>
      <t>85dB(A)</t>
    </r>
    <phoneticPr fontId="5" type="noConversion"/>
  </si>
  <si>
    <t>参数</t>
    <phoneticPr fontId="5" type="noConversion"/>
  </si>
  <si>
    <t>见《技术要求》</t>
    <phoneticPr fontId="5" type="noConversion"/>
  </si>
  <si>
    <t>见《技术要求》</t>
    <phoneticPr fontId="2" type="noConversion"/>
  </si>
  <si>
    <t>见《技术要求》</t>
    <phoneticPr fontId="2" type="noConversion"/>
  </si>
  <si>
    <t>冷量（RT）</t>
    <phoneticPr fontId="2" type="noConversion"/>
  </si>
  <si>
    <t>加权得分</t>
    <phoneticPr fontId="5" type="noConversion"/>
  </si>
  <si>
    <t>总计</t>
    <phoneticPr fontId="5" type="noConversion"/>
  </si>
  <si>
    <t>加权得分</t>
    <phoneticPr fontId="2" type="noConversion"/>
  </si>
  <si>
    <r>
      <t>设计工况制冷量（</t>
    </r>
    <r>
      <rPr>
        <sz val="11"/>
        <color indexed="8"/>
        <rFont val="Times New Roman"/>
        <family val="1"/>
      </rPr>
      <t>US/RT</t>
    </r>
    <r>
      <rPr>
        <sz val="11"/>
        <color indexed="8"/>
        <rFont val="宋体"/>
        <family val="3"/>
        <charset val="134"/>
      </rPr>
      <t>）</t>
    </r>
    <phoneticPr fontId="2" type="noConversion"/>
  </si>
  <si>
    <t>厂商提供产品检验报告</t>
    <phoneticPr fontId="5" type="noConversion"/>
  </si>
  <si>
    <t>厂商提供产品选型软件的报告、认证报告等</t>
    <phoneticPr fontId="5" type="noConversion"/>
  </si>
  <si>
    <t>厂商填写质保期限</t>
    <phoneticPr fontId="5" type="noConversion"/>
  </si>
  <si>
    <t>同侧</t>
    <phoneticPr fontId="2" type="noConversion"/>
  </si>
  <si>
    <t>两器接管方向</t>
    <phoneticPr fontId="2" type="noConversion"/>
  </si>
  <si>
    <t>要求值</t>
  </si>
  <si>
    <t>数量</t>
  </si>
  <si>
    <t>厂家填写</t>
  </si>
  <si>
    <t>\</t>
  </si>
  <si>
    <t>海拔校正（按规范要求校正）</t>
  </si>
  <si>
    <t>关键部件（C）</t>
    <phoneticPr fontId="2" type="noConversion"/>
  </si>
  <si>
    <t>根据每种机型制冷量在总制冷量的占比分配权重。        举例：某项目机器配置：4×2000RT+2×1000RT+2×500RT=11000RT，则第一种机型得分权重为4×2000÷11000×100%=72.8%。</t>
    <phoneticPr fontId="5" type="noConversion"/>
  </si>
  <si>
    <t>厂家</t>
    <phoneticPr fontId="5" type="noConversion"/>
  </si>
  <si>
    <t>厂家</t>
    <phoneticPr fontId="6" type="noConversion"/>
  </si>
  <si>
    <t>小计</t>
    <phoneticPr fontId="5" type="noConversion"/>
  </si>
  <si>
    <t>厂家</t>
    <phoneticPr fontId="2" type="noConversion"/>
  </si>
  <si>
    <t>提供准确选型曲线，不提供废标。</t>
    <phoneticPr fontId="5" type="noConversion"/>
  </si>
  <si>
    <t>压缩机选型（压缩机系列，注明所选压缩机系列所能覆盖的冷量范围）</t>
    <phoneticPr fontId="2" type="noConversion"/>
  </si>
  <si>
    <t>运输重量（不含冷媒）</t>
    <phoneticPr fontId="2" type="noConversion"/>
  </si>
  <si>
    <t>技术指标</t>
  </si>
  <si>
    <t>分值</t>
  </si>
  <si>
    <t>备注</t>
  </si>
  <si>
    <t>电气参数填写主要电气元器件（断路器、接触器、软启动器）的参数，此项为否决项，不响应废标</t>
  </si>
  <si>
    <t>≤1500m</t>
  </si>
  <si>
    <t>额定绝缘电压</t>
  </si>
  <si>
    <t>660V</t>
  </si>
  <si>
    <t>工频耐受电压（1分钟）</t>
  </si>
  <si>
    <t>2500V</t>
  </si>
  <si>
    <t>拖动形式</t>
  </si>
  <si>
    <t>一拖一</t>
  </si>
  <si>
    <t>设计原理及可靠性(A)</t>
  </si>
  <si>
    <t>规格容量</t>
  </si>
  <si>
    <t>填写电气系统的容量配置值（kW/kVA）</t>
  </si>
  <si>
    <t>进线断路器（熔断器）</t>
  </si>
  <si>
    <t>品牌及具体型号</t>
  </si>
  <si>
    <t>旁路接触器</t>
  </si>
  <si>
    <t>主回路接触器</t>
  </si>
  <si>
    <t>继电器</t>
  </si>
  <si>
    <t>控制回路断路器（熔断器）</t>
  </si>
  <si>
    <t>交流电压</t>
  </si>
  <si>
    <t>AC380  -10%～+10%</t>
  </si>
  <si>
    <t>小计得分</t>
  </si>
  <si>
    <t>技术性能和保护功能指标（B）</t>
  </si>
  <si>
    <t>技术性能</t>
  </si>
  <si>
    <t>保护功能</t>
  </si>
  <si>
    <t>过载、启动时间过长、堵转、过压、欠压、接地保护等</t>
  </si>
  <si>
    <t>测量显示</t>
  </si>
  <si>
    <t>通讯协议</t>
  </si>
  <si>
    <t>PROFIBUS协议或MODBUS协议</t>
  </si>
  <si>
    <t>通讯接口</t>
  </si>
  <si>
    <t>RS-485/RS-422/RS-232</t>
  </si>
  <si>
    <t>状态显示</t>
  </si>
  <si>
    <t>电源、运行、报警指示等</t>
  </si>
  <si>
    <t>柜体板材厚度(mm)</t>
  </si>
  <si>
    <t>≥2.0mm</t>
  </si>
  <si>
    <t>柜体尺寸（宽*深*高，mm）</t>
  </si>
  <si>
    <t>国标名义工况满负荷COP/IPLV</t>
    <phoneticPr fontId="1" type="noConversion"/>
  </si>
  <si>
    <t>低压变频柜技术性能参数表</t>
  </si>
  <si>
    <t>变频器</t>
  </si>
  <si>
    <t>启动时间可调、具有开关量输入/输出（启停、报警输出等）、具有4~20mA模拟量输入/输出（调频信号/运行电流等）</t>
    <phoneticPr fontId="2" type="noConversion"/>
  </si>
  <si>
    <t>显示电流、电压、功率、频率等</t>
  </si>
  <si>
    <t>总计得分（设计原理及可靠性（A）*权重50%+技术性能和保护功能指标(B)*权重50%）</t>
    <phoneticPr fontId="2" type="noConversion"/>
  </si>
  <si>
    <t>关键部件优劣评价</t>
    <phoneticPr fontId="6" type="noConversion"/>
  </si>
  <si>
    <t>废标项</t>
    <phoneticPr fontId="5" type="noConversion"/>
  </si>
  <si>
    <t>低于招标要求废标。</t>
    <phoneticPr fontId="5" type="noConversion"/>
  </si>
  <si>
    <t>两器有任一水压降超过80kPa废标。</t>
    <phoneticPr fontId="5" type="noConversion"/>
  </si>
  <si>
    <t>品牌和产地不明确废标。</t>
    <phoneticPr fontId="6" type="noConversion"/>
  </si>
  <si>
    <t>不满足容量要求废标。</t>
    <phoneticPr fontId="41" type="noConversion"/>
  </si>
  <si>
    <r>
      <t>＜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indexed="8"/>
        <rFont val="宋体"/>
        <family val="3"/>
        <charset val="134"/>
      </rPr>
      <t>0KPA</t>
    </r>
    <phoneticPr fontId="5" type="noConversion"/>
  </si>
  <si>
    <t>型号1</t>
    <phoneticPr fontId="41" type="noConversion"/>
  </si>
  <si>
    <t>低压变频冷水机组</t>
    <phoneticPr fontId="5" type="noConversion"/>
  </si>
  <si>
    <t>显示、保护及控制系统（补充控制回路是否有UPS，是否和冷机电源同一路；补充操作面板尺寸）</t>
    <phoneticPr fontId="2" type="noConversion"/>
  </si>
  <si>
    <t>润滑形式（从流量、压力、温度三个角度提供参数，提供供油方式压差供油/油泵供油）</t>
    <phoneticPr fontId="2" type="noConversion"/>
  </si>
  <si>
    <r>
      <t>冷机形式（离心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螺杆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磁悬浮离心）</t>
    </r>
    <phoneticPr fontId="2" type="noConversion"/>
  </si>
  <si>
    <t>不满足一级能效废标</t>
    <phoneticPr fontId="5" type="noConversion"/>
  </si>
  <si>
    <t>7/12℃，32/37℃。</t>
    <phoneticPr fontId="5" type="noConversion"/>
  </si>
  <si>
    <t>1000RT</t>
    <phoneticPr fontId="5" type="noConversion"/>
  </si>
  <si>
    <t>1000RT</t>
    <phoneticPr fontId="2" type="noConversion"/>
  </si>
  <si>
    <r>
      <t>3</t>
    </r>
    <r>
      <rPr>
        <sz val="11"/>
        <color theme="1"/>
        <rFont val="宋体"/>
        <family val="3"/>
        <charset val="134"/>
        <scheme val="minor"/>
      </rPr>
      <t>80V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</si>
</sst>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.00_);[Red]\(0.00\)"/>
  </numFmts>
  <fonts count="45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</font>
    <font>
      <vertAlign val="subscript"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b/>
      <vertAlign val="subscript"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"/>
      <color theme="1"/>
      <name val="Times New Roman"/>
      <family val="1"/>
    </font>
    <font>
      <sz val="10"/>
      <color rgb="FFFF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9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4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9" fontId="19" fillId="0" borderId="0" applyFont="0" applyAlignment="0" applyProtection="0">
      <alignment vertical="center"/>
    </xf>
    <xf numFmtId="0" fontId="19" fillId="0" borderId="0">
      <alignment vertical="center"/>
    </xf>
    <xf numFmtId="0" fontId="12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>
      <alignment vertical="center"/>
    </xf>
    <xf numFmtId="0" fontId="17" fillId="4" borderId="1" xfId="0" applyFont="1" applyFill="1" applyBorder="1" applyAlignment="1">
      <alignment horizontal="justify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justify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12" fillId="0" borderId="0" xfId="4"/>
    <xf numFmtId="0" fontId="12" fillId="0" borderId="1" xfId="4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2" fillId="0" borderId="1" xfId="4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vertical="center" wrapText="1"/>
    </xf>
    <xf numFmtId="0" fontId="20" fillId="0" borderId="1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justify" vertical="center" wrapText="1"/>
    </xf>
    <xf numFmtId="0" fontId="17" fillId="4" borderId="3" xfId="0" applyFont="1" applyFill="1" applyBorder="1" applyAlignment="1">
      <alignment horizontal="justify" vertical="center" wrapText="1"/>
    </xf>
    <xf numFmtId="0" fontId="19" fillId="4" borderId="3" xfId="0" applyFont="1" applyFill="1" applyBorder="1" applyAlignment="1">
      <alignment horizontal="justify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2" fillId="4" borderId="1" xfId="4" applyFont="1" applyFill="1" applyBorder="1" applyAlignment="1">
      <alignment horizontal="center" vertical="center" wrapText="1"/>
    </xf>
    <xf numFmtId="0" fontId="15" fillId="4" borderId="1" xfId="4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4" fillId="4" borderId="1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center" vertical="center"/>
    </xf>
    <xf numFmtId="0" fontId="22" fillId="0" borderId="0" xfId="0" applyFont="1" applyAlignment="1">
      <alignment horizontal="center" wrapText="1"/>
    </xf>
    <xf numFmtId="0" fontId="23" fillId="4" borderId="7" xfId="0" applyNumberFormat="1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wrapText="1"/>
    </xf>
    <xf numFmtId="0" fontId="22" fillId="4" borderId="9" xfId="0" applyFont="1" applyFill="1" applyBorder="1" applyAlignment="1">
      <alignment wrapText="1"/>
    </xf>
    <xf numFmtId="0" fontId="8" fillId="4" borderId="10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3" fillId="4" borderId="11" xfId="0" applyFont="1" applyFill="1" applyBorder="1" applyAlignment="1">
      <alignment horizontal="center" vertical="center" wrapText="1"/>
    </xf>
    <xf numFmtId="0" fontId="23" fillId="4" borderId="1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27" fillId="0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left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2" fontId="0" fillId="0" borderId="7" xfId="0" applyNumberFormat="1" applyBorder="1">
      <alignment vertical="center"/>
    </xf>
    <xf numFmtId="0" fontId="0" fillId="0" borderId="9" xfId="0" applyBorder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5" xfId="0" applyBorder="1">
      <alignment vertical="center"/>
    </xf>
    <xf numFmtId="0" fontId="19" fillId="0" borderId="12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28" fillId="4" borderId="1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3" fillId="4" borderId="16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justify" vertical="center"/>
    </xf>
    <xf numFmtId="0" fontId="29" fillId="0" borderId="1" xfId="0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15" fillId="0" borderId="12" xfId="0" applyFont="1" applyBorder="1" applyAlignment="1">
      <alignment horizontal="center" vertical="center"/>
    </xf>
    <xf numFmtId="0" fontId="22" fillId="0" borderId="7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30" fillId="4" borderId="10" xfId="0" applyFont="1" applyFill="1" applyBorder="1" applyAlignment="1">
      <alignment vertical="center" wrapText="1"/>
    </xf>
    <xf numFmtId="0" fontId="16" fillId="0" borderId="10" xfId="0" applyFont="1" applyBorder="1">
      <alignment vertical="center"/>
    </xf>
    <xf numFmtId="0" fontId="31" fillId="4" borderId="1" xfId="0" applyFont="1" applyFill="1" applyBorder="1" applyAlignment="1">
      <alignment horizontal="center" vertical="center" wrapText="1"/>
    </xf>
    <xf numFmtId="0" fontId="28" fillId="4" borderId="12" xfId="0" applyFont="1" applyFill="1" applyBorder="1" applyAlignment="1">
      <alignment horizontal="center" vertical="center" wrapText="1"/>
    </xf>
    <xf numFmtId="0" fontId="28" fillId="4" borderId="17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9" fillId="0" borderId="14" xfId="0" applyFont="1" applyFill="1" applyBorder="1" applyAlignment="1">
      <alignment horizontal="left" vertical="center" wrapText="1"/>
    </xf>
    <xf numFmtId="0" fontId="22" fillId="0" borderId="18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left" vertical="center" wrapText="1"/>
    </xf>
    <xf numFmtId="0" fontId="19" fillId="0" borderId="2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18" fillId="0" borderId="7" xfId="0" applyFont="1" applyFill="1" applyBorder="1" applyAlignment="1">
      <alignment horizontal="center" vertical="center" wrapText="1"/>
    </xf>
    <xf numFmtId="0" fontId="0" fillId="0" borderId="9" xfId="0" applyFill="1" applyBorder="1">
      <alignment vertical="center"/>
    </xf>
    <xf numFmtId="0" fontId="32" fillId="4" borderId="1" xfId="0" applyFont="1" applyFill="1" applyBorder="1" applyAlignment="1">
      <alignment horizontal="left" vertical="center" wrapText="1"/>
    </xf>
    <xf numFmtId="0" fontId="32" fillId="4" borderId="1" xfId="0" applyFont="1" applyFill="1" applyBorder="1" applyAlignment="1">
      <alignment horizontal="justify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8" fillId="4" borderId="1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0" fillId="0" borderId="3" xfId="0" applyFont="1" applyBorder="1" applyAlignment="1">
      <alignment horizontal="center" vertical="center"/>
    </xf>
    <xf numFmtId="0" fontId="19" fillId="0" borderId="30" xfId="0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10" fontId="38" fillId="4" borderId="3" xfId="0" applyNumberFormat="1" applyFont="1" applyFill="1" applyBorder="1" applyAlignment="1">
      <alignment horizontal="center" vertical="center" wrapText="1"/>
    </xf>
    <xf numFmtId="10" fontId="37" fillId="4" borderId="12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39" fillId="4" borderId="1" xfId="4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36" fillId="4" borderId="1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58" fontId="11" fillId="4" borderId="8" xfId="0" applyNumberFormat="1" applyFont="1" applyFill="1" applyBorder="1" applyAlignment="1">
      <alignment horizontal="center" vertical="center" wrapText="1"/>
    </xf>
    <xf numFmtId="0" fontId="34" fillId="4" borderId="23" xfId="0" applyFont="1" applyFill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2" fillId="0" borderId="0" xfId="7">
      <alignment vertical="center"/>
    </xf>
    <xf numFmtId="0" fontId="20" fillId="0" borderId="12" xfId="9" applyFont="1" applyBorder="1" applyAlignment="1">
      <alignment horizontal="center" vertical="center" wrapText="1"/>
    </xf>
    <xf numFmtId="0" fontId="20" fillId="0" borderId="13" xfId="9" applyNumberFormat="1" applyFont="1" applyBorder="1" applyAlignment="1">
      <alignment horizontal="center" vertical="center" wrapText="1"/>
    </xf>
    <xf numFmtId="0" fontId="20" fillId="4" borderId="40" xfId="8" applyFont="1" applyFill="1" applyBorder="1" applyAlignment="1">
      <alignment horizontal="center" vertical="center" wrapText="1"/>
    </xf>
    <xf numFmtId="0" fontId="20" fillId="4" borderId="37" xfId="8" applyFont="1" applyFill="1" applyBorder="1" applyAlignment="1">
      <alignment horizontal="center" vertical="center" wrapText="1"/>
    </xf>
    <xf numFmtId="0" fontId="22" fillId="0" borderId="1" xfId="9" applyFont="1" applyBorder="1" applyAlignment="1">
      <alignment horizontal="center" vertical="center" wrapText="1"/>
    </xf>
    <xf numFmtId="176" fontId="22" fillId="4" borderId="4" xfId="1" applyNumberFormat="1" applyFont="1" applyFill="1" applyBorder="1" applyAlignment="1">
      <alignment horizontal="center" vertical="center" wrapText="1"/>
    </xf>
    <xf numFmtId="0" fontId="42" fillId="0" borderId="1" xfId="9" applyFont="1" applyBorder="1" applyAlignment="1">
      <alignment horizontal="center" vertical="center" wrapText="1"/>
    </xf>
    <xf numFmtId="0" fontId="22" fillId="0" borderId="10" xfId="9" applyNumberFormat="1" applyFont="1" applyBorder="1" applyAlignment="1">
      <alignment horizontal="center" vertical="center" wrapText="1"/>
    </xf>
    <xf numFmtId="0" fontId="12" fillId="5" borderId="38" xfId="5" applyFill="1" applyBorder="1" applyAlignment="1">
      <alignment horizontal="left" vertical="center" wrapText="1"/>
    </xf>
    <xf numFmtId="0" fontId="22" fillId="0" borderId="10" xfId="9" applyFont="1" applyBorder="1" applyAlignment="1">
      <alignment horizontal="center" vertical="center" wrapText="1"/>
    </xf>
    <xf numFmtId="0" fontId="12" fillId="0" borderId="38" xfId="5" applyBorder="1" applyAlignment="1">
      <alignment horizontal="left" vertical="center" wrapText="1"/>
    </xf>
    <xf numFmtId="0" fontId="8" fillId="4" borderId="1" xfId="9" applyFont="1" applyFill="1" applyBorder="1" applyAlignment="1">
      <alignment horizontal="center" vertical="center" wrapText="1"/>
    </xf>
    <xf numFmtId="0" fontId="8" fillId="4" borderId="10" xfId="9" applyFont="1" applyFill="1" applyBorder="1" applyAlignment="1">
      <alignment horizontal="center" vertical="center" wrapText="1"/>
    </xf>
    <xf numFmtId="0" fontId="12" fillId="0" borderId="4" xfId="9" applyFont="1" applyFill="1" applyBorder="1" applyAlignment="1">
      <alignment horizontal="center" vertical="center" wrapText="1"/>
    </xf>
    <xf numFmtId="0" fontId="22" fillId="4" borderId="4" xfId="9" applyNumberFormat="1" applyFont="1" applyFill="1" applyBorder="1" applyAlignment="1">
      <alignment horizontal="center" vertical="center" wrapText="1"/>
    </xf>
    <xf numFmtId="0" fontId="8" fillId="4" borderId="10" xfId="9" applyNumberFormat="1" applyFont="1" applyFill="1" applyBorder="1" applyAlignment="1">
      <alignment horizontal="center" vertical="center" wrapText="1"/>
    </xf>
    <xf numFmtId="0" fontId="23" fillId="0" borderId="6" xfId="9" applyFont="1" applyBorder="1" applyAlignment="1">
      <alignment horizontal="center" vertical="center" wrapText="1"/>
    </xf>
    <xf numFmtId="0" fontId="43" fillId="4" borderId="10" xfId="9" applyNumberFormat="1" applyFont="1" applyFill="1" applyBorder="1" applyAlignment="1">
      <alignment horizontal="center" vertical="center" wrapText="1"/>
    </xf>
    <xf numFmtId="0" fontId="15" fillId="0" borderId="4" xfId="9" applyFont="1" applyBorder="1" applyAlignment="1">
      <alignment horizontal="center" vertical="center" wrapText="1"/>
    </xf>
    <xf numFmtId="0" fontId="15" fillId="0" borderId="38" xfId="9" applyFont="1" applyBorder="1" applyAlignment="1">
      <alignment horizontal="left" vertical="center" wrapText="1"/>
    </xf>
    <xf numFmtId="0" fontId="44" fillId="4" borderId="1" xfId="9" applyFont="1" applyFill="1" applyBorder="1" applyAlignment="1">
      <alignment horizontal="center" vertical="center" wrapText="1"/>
    </xf>
    <xf numFmtId="0" fontId="12" fillId="0" borderId="4" xfId="9" applyFont="1" applyBorder="1" applyAlignment="1">
      <alignment horizontal="center" vertical="center" wrapText="1"/>
    </xf>
    <xf numFmtId="0" fontId="12" fillId="0" borderId="38" xfId="9" applyBorder="1" applyAlignment="1">
      <alignment horizontal="left" vertical="center" wrapText="1"/>
    </xf>
    <xf numFmtId="0" fontId="12" fillId="0" borderId="4" xfId="9" applyBorder="1" applyAlignment="1">
      <alignment horizontal="center" vertical="center" wrapText="1"/>
    </xf>
    <xf numFmtId="0" fontId="12" fillId="5" borderId="39" xfId="9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36" fillId="4" borderId="40" xfId="0" applyFont="1" applyFill="1" applyBorder="1" applyAlignment="1">
      <alignment horizontal="center" vertical="center" wrapText="1"/>
    </xf>
    <xf numFmtId="0" fontId="34" fillId="4" borderId="18" xfId="0" applyFont="1" applyFill="1" applyBorder="1" applyAlignment="1">
      <alignment horizontal="center" vertical="center"/>
    </xf>
    <xf numFmtId="0" fontId="20" fillId="4" borderId="25" xfId="0" applyFont="1" applyFill="1" applyBorder="1" applyAlignment="1">
      <alignment horizontal="center" vertical="center" wrapText="1"/>
    </xf>
    <xf numFmtId="0" fontId="20" fillId="4" borderId="26" xfId="0" applyFont="1" applyFill="1" applyBorder="1" applyAlignment="1">
      <alignment horizontal="center" vertical="center" wrapText="1"/>
    </xf>
    <xf numFmtId="0" fontId="20" fillId="4" borderId="27" xfId="0" applyFont="1" applyFill="1" applyBorder="1" applyAlignment="1">
      <alignment horizontal="center" vertical="center" wrapText="1"/>
    </xf>
    <xf numFmtId="0" fontId="37" fillId="0" borderId="14" xfId="0" applyFont="1" applyFill="1" applyBorder="1" applyAlignment="1">
      <alignment horizontal="center" vertical="center" wrapText="1"/>
    </xf>
    <xf numFmtId="0" fontId="37" fillId="0" borderId="24" xfId="0" applyFont="1" applyFill="1" applyBorder="1" applyAlignment="1">
      <alignment horizontal="center" vertical="center" wrapText="1"/>
    </xf>
    <xf numFmtId="0" fontId="37" fillId="0" borderId="36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8" fillId="4" borderId="31" xfId="0" applyFont="1" applyFill="1" applyBorder="1" applyAlignment="1">
      <alignment horizontal="center" vertical="center" wrapText="1"/>
    </xf>
    <xf numFmtId="0" fontId="28" fillId="4" borderId="32" xfId="0" applyFont="1" applyFill="1" applyBorder="1" applyAlignment="1">
      <alignment horizontal="center" vertical="center" wrapText="1"/>
    </xf>
    <xf numFmtId="0" fontId="28" fillId="4" borderId="17" xfId="0" applyFont="1" applyFill="1" applyBorder="1" applyAlignment="1">
      <alignment horizontal="center" vertical="center" wrapText="1"/>
    </xf>
    <xf numFmtId="0" fontId="28" fillId="4" borderId="22" xfId="0" applyFont="1" applyFill="1" applyBorder="1" applyAlignment="1">
      <alignment horizontal="center" vertical="center" wrapText="1"/>
    </xf>
    <xf numFmtId="0" fontId="28" fillId="4" borderId="19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28" fillId="4" borderId="3" xfId="0" applyFont="1" applyFill="1" applyBorder="1" applyAlignment="1">
      <alignment horizontal="center" vertical="center" wrapText="1"/>
    </xf>
    <xf numFmtId="0" fontId="28" fillId="4" borderId="5" xfId="0" applyFont="1" applyFill="1" applyBorder="1" applyAlignment="1">
      <alignment horizontal="center" vertical="center" wrapText="1"/>
    </xf>
    <xf numFmtId="0" fontId="28" fillId="4" borderId="4" xfId="0" applyFont="1" applyFill="1" applyBorder="1" applyAlignment="1">
      <alignment horizontal="center" vertical="center" wrapText="1"/>
    </xf>
    <xf numFmtId="0" fontId="28" fillId="4" borderId="6" xfId="0" applyFont="1" applyFill="1" applyBorder="1" applyAlignment="1">
      <alignment horizontal="center" vertical="center" wrapText="1"/>
    </xf>
    <xf numFmtId="0" fontId="20" fillId="4" borderId="33" xfId="0" applyFont="1" applyFill="1" applyBorder="1" applyAlignment="1">
      <alignment horizontal="center" vertical="center" wrapText="1"/>
    </xf>
    <xf numFmtId="0" fontId="20" fillId="4" borderId="34" xfId="0" applyFont="1" applyFill="1" applyBorder="1" applyAlignment="1">
      <alignment horizontal="center" vertical="center" wrapText="1"/>
    </xf>
    <xf numFmtId="0" fontId="20" fillId="4" borderId="35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2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35" fillId="4" borderId="6" xfId="0" applyFont="1" applyFill="1" applyBorder="1" applyAlignment="1">
      <alignment horizontal="center" vertical="center" wrapText="1"/>
    </xf>
    <xf numFmtId="0" fontId="23" fillId="4" borderId="21" xfId="0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horizontal="center" vertical="center" wrapText="1"/>
    </xf>
    <xf numFmtId="0" fontId="40" fillId="0" borderId="0" xfId="9" applyFont="1" applyBorder="1" applyAlignment="1">
      <alignment horizontal="center" vertical="center" wrapText="1"/>
    </xf>
    <xf numFmtId="0" fontId="20" fillId="0" borderId="11" xfId="9" applyFont="1" applyBorder="1" applyAlignment="1">
      <alignment horizontal="center" vertical="center" wrapText="1"/>
    </xf>
    <xf numFmtId="0" fontId="20" fillId="0" borderId="12" xfId="9" applyFont="1" applyBorder="1" applyAlignment="1">
      <alignment horizontal="center" vertical="center" wrapText="1"/>
    </xf>
    <xf numFmtId="0" fontId="22" fillId="0" borderId="6" xfId="9" applyFont="1" applyBorder="1" applyAlignment="1">
      <alignment horizontal="center" vertical="center" wrapText="1"/>
    </xf>
    <xf numFmtId="0" fontId="22" fillId="0" borderId="1" xfId="9" applyFont="1" applyBorder="1" applyAlignment="1">
      <alignment horizontal="center" vertical="center" wrapText="1"/>
    </xf>
    <xf numFmtId="0" fontId="22" fillId="0" borderId="10" xfId="9" applyNumberFormat="1" applyFont="1" applyBorder="1" applyAlignment="1">
      <alignment horizontal="center" vertical="center" wrapText="1"/>
    </xf>
    <xf numFmtId="0" fontId="22" fillId="5" borderId="38" xfId="9" applyNumberFormat="1" applyFont="1" applyFill="1" applyBorder="1" applyAlignment="1">
      <alignment horizontal="center" vertical="center" wrapText="1"/>
    </xf>
    <xf numFmtId="0" fontId="23" fillId="0" borderId="6" xfId="9" applyFont="1" applyBorder="1" applyAlignment="1">
      <alignment horizontal="center" vertical="center" wrapText="1"/>
    </xf>
    <xf numFmtId="0" fontId="43" fillId="4" borderId="1" xfId="9" applyFont="1" applyFill="1" applyBorder="1" applyAlignment="1">
      <alignment horizontal="center" vertical="center" wrapText="1"/>
    </xf>
    <xf numFmtId="0" fontId="23" fillId="0" borderId="1" xfId="9" applyFont="1" applyBorder="1" applyAlignment="1">
      <alignment horizontal="center" vertical="center" wrapText="1"/>
    </xf>
    <xf numFmtId="0" fontId="15" fillId="0" borderId="31" xfId="9" applyFont="1" applyBorder="1" applyAlignment="1">
      <alignment horizontal="center" vertical="center" wrapText="1"/>
    </xf>
    <xf numFmtId="0" fontId="15" fillId="0" borderId="32" xfId="9" applyFont="1" applyBorder="1" applyAlignment="1">
      <alignment horizontal="center" vertical="center" wrapText="1"/>
    </xf>
    <xf numFmtId="0" fontId="15" fillId="0" borderId="41" xfId="9" applyFont="1" applyBorder="1" applyAlignment="1">
      <alignment horizontal="center" vertical="center" wrapText="1"/>
    </xf>
    <xf numFmtId="0" fontId="34" fillId="0" borderId="28" xfId="4" applyFont="1" applyBorder="1" applyAlignment="1">
      <alignment horizontal="center" vertical="center"/>
    </xf>
    <xf numFmtId="0" fontId="15" fillId="4" borderId="1" xfId="4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/>
    </xf>
    <xf numFmtId="0" fontId="15" fillId="0" borderId="1" xfId="4" applyFont="1" applyFill="1" applyBorder="1" applyAlignment="1">
      <alignment horizontal="center" vertical="center"/>
    </xf>
    <xf numFmtId="0" fontId="15" fillId="4" borderId="18" xfId="4" applyFont="1" applyFill="1" applyBorder="1" applyAlignment="1">
      <alignment horizontal="center" vertical="center" wrapText="1"/>
    </xf>
    <xf numFmtId="0" fontId="15" fillId="4" borderId="2" xfId="4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</cellXfs>
  <cellStyles count="19">
    <cellStyle name="百分比 2" xfId="1"/>
    <cellStyle name="百分比 2 2" xfId="2"/>
    <cellStyle name="百分比 2 3" xfId="16"/>
    <cellStyle name="差_mypersonnel" xfId="3"/>
    <cellStyle name="常规" xfId="0" builtinId="0"/>
    <cellStyle name="常规 2" xfId="4"/>
    <cellStyle name="常规 2 2" xfId="5"/>
    <cellStyle name="常规 2 2 2" xfId="6"/>
    <cellStyle name="常规 2 2 2 2" xfId="14"/>
    <cellStyle name="常规 2 2 3" xfId="7"/>
    <cellStyle name="常规 2 2 3 2" xfId="18"/>
    <cellStyle name="常规 3" xfId="8"/>
    <cellStyle name="常规 3 2" xfId="17"/>
    <cellStyle name="常规 4 2" xfId="9"/>
    <cellStyle name="常规 4 2 2" xfId="15"/>
    <cellStyle name="常规 5" xfId="10"/>
    <cellStyle name="常规 6" xfId="11"/>
    <cellStyle name="好_mypersonnel" xfId="12"/>
    <cellStyle name="千位分隔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2599871</xdr:colOff>
      <xdr:row>0</xdr:row>
      <xdr:rowOff>179614</xdr:rowOff>
    </xdr:from>
    <xdr:to>
      <xdr:col>5</xdr:col>
      <xdr:colOff>3580492</xdr:colOff>
      <xdr:row>0</xdr:row>
      <xdr:rowOff>312964</xdr:rowOff>
    </xdr:to>
    <xdr:pic>
      <xdr:nvPicPr>
        <xdr:cNvPr id="2" name="图片 1" descr="L-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4585" y="179614"/>
          <a:ext cx="980621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2879725</xdr:colOff>
      <xdr:row>0</xdr:row>
      <xdr:rowOff>87312</xdr:rowOff>
    </xdr:from>
    <xdr:to>
      <xdr:col>5</xdr:col>
      <xdr:colOff>3857625</xdr:colOff>
      <xdr:row>0</xdr:row>
      <xdr:rowOff>223837</xdr:rowOff>
    </xdr:to>
    <xdr:pic>
      <xdr:nvPicPr>
        <xdr:cNvPr id="2" name="图片 1" descr="L-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3913" y="87312"/>
          <a:ext cx="977900" cy="136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1949450</xdr:colOff>
      <xdr:row>0</xdr:row>
      <xdr:rowOff>82550</xdr:rowOff>
    </xdr:from>
    <xdr:to>
      <xdr:col>5</xdr:col>
      <xdr:colOff>2927350</xdr:colOff>
      <xdr:row>0</xdr:row>
      <xdr:rowOff>215900</xdr:rowOff>
    </xdr:to>
    <xdr:pic>
      <xdr:nvPicPr>
        <xdr:cNvPr id="2" name="图片 1" descr="L-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82550"/>
          <a:ext cx="9779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2596243</xdr:colOff>
      <xdr:row>0</xdr:row>
      <xdr:rowOff>119743</xdr:rowOff>
    </xdr:from>
    <xdr:to>
      <xdr:col>6</xdr:col>
      <xdr:colOff>3572329</xdr:colOff>
      <xdr:row>0</xdr:row>
      <xdr:rowOff>257629</xdr:rowOff>
    </xdr:to>
    <xdr:pic>
      <xdr:nvPicPr>
        <xdr:cNvPr id="2" name="图片 1" descr="L-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1957" y="119743"/>
          <a:ext cx="976086" cy="137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596900</xdr:colOff>
      <xdr:row>0</xdr:row>
      <xdr:rowOff>63500</xdr:rowOff>
    </xdr:from>
    <xdr:to>
      <xdr:col>4</xdr:col>
      <xdr:colOff>730250</xdr:colOff>
      <xdr:row>0</xdr:row>
      <xdr:rowOff>196850</xdr:rowOff>
    </xdr:to>
    <xdr:pic>
      <xdr:nvPicPr>
        <xdr:cNvPr id="2" name="图片 1" descr="L-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6100" y="63500"/>
          <a:ext cx="9779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&#12289;&#21360;&#23612;&#39033;&#30446;\&#21378;&#21153;&#35774;&#22791;&#25216;&#26415;&#25991;&#20214;\&#20919;&#26426;\&#38468;&#20214;-&#20919;&#27700;&#26426;&#32452;&#25216;&#26415;&#21442;&#25968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综合评价"/>
      <sheetName val="基础指标(A)"/>
      <sheetName val="设计原理及可靠性（B）"/>
      <sheetName val="关键部件优劣（C）"/>
      <sheetName val="高压变频启动柜"/>
      <sheetName val="高压软启动柜"/>
      <sheetName val="低压变频柜评价 "/>
      <sheetName val="8000h耗材费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zoomScale="70" zoomScaleNormal="70" workbookViewId="0">
      <pane xSplit="4" ySplit="7" topLeftCell="E8" activePane="bottomRight" state="frozen"/>
      <selection pane="topRight" activeCell="I1" sqref="I1"/>
      <selection pane="bottomLeft" activeCell="A9" sqref="A9"/>
      <selection pane="bottomRight" activeCell="E14" sqref="E14"/>
    </sheetView>
  </sheetViews>
  <sheetFormatPr defaultRowHeight="14" x14ac:dyDescent="0.25"/>
  <cols>
    <col min="1" max="1" width="11" customWidth="1"/>
    <col min="2" max="2" width="21" bestFit="1" customWidth="1"/>
    <col min="3" max="3" width="13.453125" customWidth="1"/>
    <col min="4" max="4" width="10.453125" style="1" customWidth="1"/>
    <col min="5" max="5" width="19.81640625" style="1" customWidth="1"/>
    <col min="6" max="6" width="52.7265625" customWidth="1"/>
  </cols>
  <sheetData>
    <row r="1" spans="1:6" ht="42" customHeight="1" thickBot="1" x14ac:dyDescent="0.3">
      <c r="A1" s="144" t="s">
        <v>48</v>
      </c>
      <c r="B1" s="144"/>
      <c r="C1" s="144"/>
      <c r="D1" s="144"/>
      <c r="E1" s="144"/>
      <c r="F1" s="144"/>
    </row>
    <row r="2" spans="1:6" s="1" customFormat="1" ht="19" customHeight="1" x14ac:dyDescent="0.25">
      <c r="A2" s="145" t="s">
        <v>66</v>
      </c>
      <c r="B2" s="146"/>
      <c r="C2" s="146"/>
      <c r="D2" s="147"/>
      <c r="E2" s="110" t="s">
        <v>103</v>
      </c>
      <c r="F2" s="114" t="s">
        <v>69</v>
      </c>
    </row>
    <row r="3" spans="1:6" s="1" customFormat="1" ht="19" customHeight="1" x14ac:dyDescent="0.25">
      <c r="A3" s="151" t="s">
        <v>54</v>
      </c>
      <c r="B3" s="152"/>
      <c r="C3" s="152"/>
      <c r="D3" s="153"/>
      <c r="E3" s="107" t="s">
        <v>167</v>
      </c>
      <c r="F3" s="148" t="s">
        <v>102</v>
      </c>
    </row>
    <row r="4" spans="1:6" s="1" customFormat="1" ht="19" customHeight="1" x14ac:dyDescent="0.25">
      <c r="A4" s="151" t="s">
        <v>79</v>
      </c>
      <c r="B4" s="152"/>
      <c r="C4" s="152"/>
      <c r="D4" s="153"/>
      <c r="E4" s="102">
        <v>1</v>
      </c>
      <c r="F4" s="149"/>
    </row>
    <row r="5" spans="1:6" s="1" customFormat="1" ht="19" customHeight="1" x14ac:dyDescent="0.25">
      <c r="A5" s="151" t="s">
        <v>80</v>
      </c>
      <c r="B5" s="152"/>
      <c r="C5" s="152"/>
      <c r="D5" s="153"/>
      <c r="E5" s="103"/>
      <c r="F5" s="149"/>
    </row>
    <row r="6" spans="1:6" s="1" customFormat="1" ht="14.5" thickBot="1" x14ac:dyDescent="0.3">
      <c r="A6" s="151" t="s">
        <v>41</v>
      </c>
      <c r="B6" s="152"/>
      <c r="C6" s="152"/>
      <c r="D6" s="153"/>
      <c r="E6" s="113" t="s">
        <v>166</v>
      </c>
      <c r="F6" s="150"/>
    </row>
    <row r="7" spans="1:6" s="1" customFormat="1" ht="32.25" customHeight="1" x14ac:dyDescent="0.25">
      <c r="A7" s="43" t="s">
        <v>31</v>
      </c>
      <c r="B7" s="44" t="s">
        <v>17</v>
      </c>
      <c r="C7" s="94" t="s">
        <v>33</v>
      </c>
      <c r="D7" s="74" t="s">
        <v>72</v>
      </c>
      <c r="E7" s="45" t="s">
        <v>82</v>
      </c>
      <c r="F7" s="46" t="s">
        <v>49</v>
      </c>
    </row>
    <row r="8" spans="1:6" s="1" customFormat="1" ht="35" customHeight="1" x14ac:dyDescent="0.25">
      <c r="A8" s="167" t="s">
        <v>0</v>
      </c>
      <c r="B8" s="97" t="s">
        <v>1</v>
      </c>
      <c r="C8" s="95" t="s">
        <v>34</v>
      </c>
      <c r="D8" s="80"/>
      <c r="E8" s="81"/>
      <c r="F8" s="76"/>
    </row>
    <row r="9" spans="1:6" ht="30" customHeight="1" x14ac:dyDescent="0.25">
      <c r="A9" s="168"/>
      <c r="B9" s="5" t="s">
        <v>2</v>
      </c>
      <c r="C9" s="209" t="s">
        <v>169</v>
      </c>
      <c r="D9" s="2"/>
      <c r="E9" s="28"/>
      <c r="F9" s="72" t="s">
        <v>154</v>
      </c>
    </row>
    <row r="10" spans="1:6" s="1" customFormat="1" ht="30" customHeight="1" x14ac:dyDescent="0.25">
      <c r="A10" s="168"/>
      <c r="B10" s="5" t="s">
        <v>78</v>
      </c>
      <c r="C10" s="95" t="s">
        <v>75</v>
      </c>
      <c r="D10" s="73"/>
      <c r="E10" s="28"/>
      <c r="F10" s="72" t="s">
        <v>107</v>
      </c>
    </row>
    <row r="11" spans="1:6" ht="28.5" x14ac:dyDescent="0.25">
      <c r="A11" s="168"/>
      <c r="B11" s="22" t="s">
        <v>90</v>
      </c>
      <c r="C11" s="95" t="s">
        <v>34</v>
      </c>
      <c r="D11" s="3">
        <v>25</v>
      </c>
      <c r="E11" s="28"/>
      <c r="F11" s="51" t="s">
        <v>155</v>
      </c>
    </row>
    <row r="12" spans="1:6" ht="30" customHeight="1" x14ac:dyDescent="0.25">
      <c r="A12" s="168"/>
      <c r="B12" s="2" t="s">
        <v>11</v>
      </c>
      <c r="C12" s="95" t="s">
        <v>34</v>
      </c>
      <c r="D12" s="3">
        <v>20</v>
      </c>
      <c r="E12" s="28"/>
      <c r="F12" s="48"/>
    </row>
    <row r="13" spans="1:6" s="1" customFormat="1" ht="28" x14ac:dyDescent="0.25">
      <c r="A13" s="168"/>
      <c r="B13" s="99" t="s">
        <v>147</v>
      </c>
      <c r="C13" s="95" t="s">
        <v>34</v>
      </c>
      <c r="D13" s="3">
        <v>20</v>
      </c>
      <c r="E13" s="21"/>
      <c r="F13" s="98" t="s">
        <v>165</v>
      </c>
    </row>
    <row r="14" spans="1:6" ht="30" customHeight="1" x14ac:dyDescent="0.25">
      <c r="A14" s="168"/>
      <c r="B14" s="4" t="s">
        <v>43</v>
      </c>
      <c r="C14" s="100" t="s">
        <v>159</v>
      </c>
      <c r="D14" s="3">
        <v>10</v>
      </c>
      <c r="E14" s="10"/>
      <c r="F14" s="142" t="s">
        <v>156</v>
      </c>
    </row>
    <row r="15" spans="1:6" ht="30" customHeight="1" x14ac:dyDescent="0.25">
      <c r="A15" s="168"/>
      <c r="B15" s="4" t="s">
        <v>9</v>
      </c>
      <c r="C15" s="95" t="s">
        <v>34</v>
      </c>
      <c r="D15" s="3">
        <v>10</v>
      </c>
      <c r="E15" s="10"/>
      <c r="F15" s="52"/>
    </row>
    <row r="16" spans="1:6" ht="30" customHeight="1" x14ac:dyDescent="0.25">
      <c r="A16" s="168"/>
      <c r="B16" s="4" t="s">
        <v>10</v>
      </c>
      <c r="C16" s="95" t="s">
        <v>34</v>
      </c>
      <c r="D16" s="3">
        <v>5</v>
      </c>
      <c r="E16" s="10"/>
      <c r="F16" s="52"/>
    </row>
    <row r="17" spans="1:6" ht="30" customHeight="1" x14ac:dyDescent="0.25">
      <c r="A17" s="168"/>
      <c r="B17" s="4" t="s">
        <v>3</v>
      </c>
      <c r="C17" s="92" t="s">
        <v>81</v>
      </c>
      <c r="D17" s="3">
        <v>5</v>
      </c>
      <c r="E17" s="10"/>
      <c r="F17" s="52"/>
    </row>
    <row r="18" spans="1:6" ht="30" customHeight="1" x14ac:dyDescent="0.25">
      <c r="A18" s="169"/>
      <c r="B18" s="2" t="s">
        <v>4</v>
      </c>
      <c r="C18" s="93" t="s">
        <v>83</v>
      </c>
      <c r="D18" s="3">
        <v>5</v>
      </c>
      <c r="E18" s="10"/>
      <c r="F18" s="52"/>
    </row>
    <row r="19" spans="1:6" s="1" customFormat="1" ht="30" customHeight="1" thickBot="1" x14ac:dyDescent="0.3">
      <c r="A19" s="165" t="s">
        <v>70</v>
      </c>
      <c r="B19" s="166"/>
      <c r="C19" s="166"/>
      <c r="D19" s="49">
        <f>SUM(D10:D18)</f>
        <v>100</v>
      </c>
      <c r="E19" s="57"/>
      <c r="F19" s="56"/>
    </row>
    <row r="20" spans="1:6" ht="89.25" customHeight="1" thickBot="1" x14ac:dyDescent="0.3">
      <c r="A20" s="82" t="s">
        <v>50</v>
      </c>
      <c r="B20" s="83" t="s">
        <v>20</v>
      </c>
      <c r="C20" s="96" t="s">
        <v>76</v>
      </c>
      <c r="D20" s="13" t="s">
        <v>21</v>
      </c>
      <c r="E20" s="59"/>
      <c r="F20" s="60"/>
    </row>
    <row r="21" spans="1:6" ht="66.75" customHeight="1" thickBot="1" x14ac:dyDescent="0.3">
      <c r="A21" s="53" t="s">
        <v>51</v>
      </c>
      <c r="B21" s="11" t="s">
        <v>22</v>
      </c>
      <c r="C21" s="96" t="s">
        <v>91</v>
      </c>
      <c r="D21" s="12" t="s">
        <v>18</v>
      </c>
      <c r="E21" s="29"/>
      <c r="F21" s="52"/>
    </row>
    <row r="22" spans="1:6" ht="89.25" customHeight="1" thickBot="1" x14ac:dyDescent="0.3">
      <c r="A22" s="53" t="s">
        <v>71</v>
      </c>
      <c r="B22" s="11" t="s">
        <v>19</v>
      </c>
      <c r="C22" s="96" t="s">
        <v>92</v>
      </c>
      <c r="D22" s="12" t="s">
        <v>23</v>
      </c>
      <c r="E22" s="12"/>
      <c r="F22" s="52"/>
    </row>
    <row r="23" spans="1:6" ht="59.25" customHeight="1" thickBot="1" x14ac:dyDescent="0.3">
      <c r="A23" s="53" t="s">
        <v>52</v>
      </c>
      <c r="B23" s="11" t="s">
        <v>20</v>
      </c>
      <c r="C23" s="96" t="s">
        <v>93</v>
      </c>
      <c r="D23" s="12" t="s">
        <v>24</v>
      </c>
      <c r="E23" s="16"/>
      <c r="F23" s="52"/>
    </row>
    <row r="24" spans="1:6" ht="55" customHeight="1" x14ac:dyDescent="0.25">
      <c r="A24" s="163" t="s">
        <v>88</v>
      </c>
      <c r="B24" s="164"/>
      <c r="C24" s="164"/>
      <c r="D24" s="14"/>
      <c r="E24" s="17"/>
      <c r="F24" s="52"/>
    </row>
    <row r="25" spans="1:6" s="1" customFormat="1" ht="27.75" customHeight="1" thickBot="1" x14ac:dyDescent="0.3">
      <c r="A25" s="162" t="s">
        <v>87</v>
      </c>
      <c r="B25" s="162"/>
      <c r="C25" s="162"/>
      <c r="D25" s="86"/>
      <c r="E25" s="109"/>
      <c r="F25" s="87"/>
    </row>
    <row r="26" spans="1:6" ht="30" customHeight="1" x14ac:dyDescent="0.25">
      <c r="A26" s="158" t="s">
        <v>35</v>
      </c>
      <c r="B26" s="159"/>
      <c r="C26" s="13" t="s">
        <v>25</v>
      </c>
      <c r="D26" s="13"/>
      <c r="E26" s="42"/>
      <c r="F26" s="58"/>
    </row>
    <row r="27" spans="1:6" s="1" customFormat="1" ht="30" customHeight="1" x14ac:dyDescent="0.25">
      <c r="A27" s="160" t="s">
        <v>36</v>
      </c>
      <c r="B27" s="161"/>
      <c r="C27" s="14" t="s">
        <v>28</v>
      </c>
      <c r="D27" s="14"/>
      <c r="E27" s="14"/>
      <c r="F27" s="52"/>
    </row>
    <row r="28" spans="1:6" ht="30" customHeight="1" x14ac:dyDescent="0.25">
      <c r="A28" s="156" t="s">
        <v>37</v>
      </c>
      <c r="B28" s="157"/>
      <c r="C28" s="12" t="s">
        <v>26</v>
      </c>
      <c r="D28" s="12"/>
      <c r="E28" s="15"/>
      <c r="F28" s="50"/>
    </row>
    <row r="29" spans="1:6" ht="30" customHeight="1" thickBot="1" x14ac:dyDescent="0.3">
      <c r="A29" s="154" t="s">
        <v>38</v>
      </c>
      <c r="B29" s="155"/>
      <c r="C29" s="54" t="s">
        <v>28</v>
      </c>
      <c r="D29" s="54"/>
      <c r="E29" s="55"/>
      <c r="F29" s="56"/>
    </row>
  </sheetData>
  <mergeCells count="15">
    <mergeCell ref="A29:B29"/>
    <mergeCell ref="A28:B28"/>
    <mergeCell ref="A26:B26"/>
    <mergeCell ref="A27:B27"/>
    <mergeCell ref="A6:D6"/>
    <mergeCell ref="A25:C25"/>
    <mergeCell ref="A24:C24"/>
    <mergeCell ref="A19:C19"/>
    <mergeCell ref="A8:A18"/>
    <mergeCell ref="A1:F1"/>
    <mergeCell ref="A2:D2"/>
    <mergeCell ref="F3:F6"/>
    <mergeCell ref="A4:D4"/>
    <mergeCell ref="A5:D5"/>
    <mergeCell ref="A3:D3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zoomScale="80" zoomScaleNormal="80" workbookViewId="0">
      <pane xSplit="4" ySplit="7" topLeftCell="E8" activePane="bottomRight" state="frozen"/>
      <selection pane="topRight" activeCell="E1" sqref="E1"/>
      <selection pane="bottomLeft" activeCell="A9" sqref="A9"/>
      <selection pane="bottomRight" activeCell="E15" sqref="D15:E15"/>
    </sheetView>
  </sheetViews>
  <sheetFormatPr defaultColWidth="9" defaultRowHeight="14" x14ac:dyDescent="0.25"/>
  <cols>
    <col min="1" max="1" width="9" style="1"/>
    <col min="2" max="2" width="24" style="1" customWidth="1"/>
    <col min="3" max="3" width="14.7265625" style="1" customWidth="1"/>
    <col min="4" max="4" width="13.26953125" style="1" customWidth="1"/>
    <col min="5" max="5" width="19.81640625" style="27" customWidth="1"/>
    <col min="6" max="6" width="55.90625" style="1" customWidth="1"/>
    <col min="7" max="16384" width="9" style="1"/>
  </cols>
  <sheetData>
    <row r="1" spans="1:6" ht="28.5" customHeight="1" thickBot="1" x14ac:dyDescent="0.3">
      <c r="A1" s="144" t="s">
        <v>48</v>
      </c>
      <c r="B1" s="144"/>
      <c r="C1" s="144"/>
      <c r="D1" s="144"/>
      <c r="E1" s="144"/>
      <c r="F1" s="144"/>
    </row>
    <row r="2" spans="1:6" ht="17.5" customHeight="1" x14ac:dyDescent="0.25">
      <c r="A2" s="145" t="s">
        <v>66</v>
      </c>
      <c r="B2" s="146"/>
      <c r="C2" s="146"/>
      <c r="D2" s="147"/>
      <c r="E2" s="143"/>
      <c r="F2" s="115" t="s">
        <v>67</v>
      </c>
    </row>
    <row r="3" spans="1:6" ht="17.5" customHeight="1" x14ac:dyDescent="0.25">
      <c r="A3" s="151" t="s">
        <v>54</v>
      </c>
      <c r="B3" s="152"/>
      <c r="C3" s="152"/>
      <c r="D3" s="153"/>
      <c r="E3" s="107" t="s">
        <v>167</v>
      </c>
      <c r="F3" s="181" t="s">
        <v>53</v>
      </c>
    </row>
    <row r="4" spans="1:6" ht="17.5" customHeight="1" x14ac:dyDescent="0.25">
      <c r="A4" s="151" t="s">
        <v>55</v>
      </c>
      <c r="B4" s="152"/>
      <c r="C4" s="152"/>
      <c r="D4" s="153"/>
      <c r="E4" s="102">
        <v>1</v>
      </c>
      <c r="F4" s="182"/>
    </row>
    <row r="5" spans="1:6" ht="17.5" customHeight="1" x14ac:dyDescent="0.25">
      <c r="A5" s="151" t="s">
        <v>56</v>
      </c>
      <c r="B5" s="152"/>
      <c r="C5" s="152"/>
      <c r="D5" s="153"/>
      <c r="E5" s="103"/>
      <c r="F5" s="183"/>
    </row>
    <row r="6" spans="1:6" ht="14.5" thickBot="1" x14ac:dyDescent="0.3">
      <c r="A6" s="175" t="s">
        <v>42</v>
      </c>
      <c r="B6" s="176"/>
      <c r="C6" s="176"/>
      <c r="D6" s="177"/>
      <c r="E6" s="113" t="s">
        <v>166</v>
      </c>
      <c r="F6" s="67"/>
    </row>
    <row r="7" spans="1:6" ht="30" customHeight="1" x14ac:dyDescent="0.25">
      <c r="A7" s="43" t="s">
        <v>30</v>
      </c>
      <c r="B7" s="63" t="s">
        <v>65</v>
      </c>
      <c r="C7" s="61" t="s">
        <v>64</v>
      </c>
      <c r="D7" s="68" t="s">
        <v>73</v>
      </c>
      <c r="E7" s="45"/>
      <c r="F7" s="46" t="s">
        <v>57</v>
      </c>
    </row>
    <row r="8" spans="1:6" ht="30" customHeight="1" x14ac:dyDescent="0.25">
      <c r="A8" s="174" t="s">
        <v>5</v>
      </c>
      <c r="B8" s="64" t="s">
        <v>164</v>
      </c>
      <c r="C8" s="62" t="s">
        <v>84</v>
      </c>
      <c r="D8" s="66" t="s">
        <v>29</v>
      </c>
      <c r="E8" s="18"/>
      <c r="F8" s="178" t="s">
        <v>45</v>
      </c>
    </row>
    <row r="9" spans="1:6" ht="30" customHeight="1" x14ac:dyDescent="0.25">
      <c r="A9" s="174"/>
      <c r="B9" s="64" t="s">
        <v>95</v>
      </c>
      <c r="C9" s="62" t="s">
        <v>94</v>
      </c>
      <c r="D9" s="66"/>
      <c r="E9" s="18"/>
      <c r="F9" s="179"/>
    </row>
    <row r="10" spans="1:6" ht="30" customHeight="1" x14ac:dyDescent="0.25">
      <c r="A10" s="174"/>
      <c r="B10" s="24" t="s">
        <v>8</v>
      </c>
      <c r="C10" s="62" t="s">
        <v>84</v>
      </c>
      <c r="D10" s="66" t="s">
        <v>29</v>
      </c>
      <c r="E10" s="18"/>
      <c r="F10" s="179"/>
    </row>
    <row r="11" spans="1:6" ht="33.75" customHeight="1" x14ac:dyDescent="0.25">
      <c r="A11" s="174"/>
      <c r="B11" s="24" t="s">
        <v>44</v>
      </c>
      <c r="C11" s="62" t="s">
        <v>84</v>
      </c>
      <c r="D11" s="8">
        <v>5</v>
      </c>
      <c r="E11" s="19"/>
      <c r="F11" s="180"/>
    </row>
    <row r="12" spans="1:6" ht="33" customHeight="1" x14ac:dyDescent="0.25">
      <c r="A12" s="174"/>
      <c r="B12" s="24" t="s">
        <v>7</v>
      </c>
      <c r="C12" s="62" t="s">
        <v>74</v>
      </c>
      <c r="D12" s="8">
        <v>10</v>
      </c>
      <c r="E12" s="18"/>
      <c r="F12" s="47"/>
    </row>
    <row r="13" spans="1:6" ht="61.5" customHeight="1" x14ac:dyDescent="0.25">
      <c r="A13" s="174"/>
      <c r="B13" s="23" t="s">
        <v>108</v>
      </c>
      <c r="C13" s="62" t="s">
        <v>74</v>
      </c>
      <c r="D13" s="8">
        <v>25</v>
      </c>
      <c r="E13" s="20"/>
      <c r="F13" s="47"/>
    </row>
    <row r="14" spans="1:6" ht="30" customHeight="1" x14ac:dyDescent="0.25">
      <c r="A14" s="174"/>
      <c r="B14" s="65" t="s">
        <v>40</v>
      </c>
      <c r="C14" s="62" t="s">
        <v>74</v>
      </c>
      <c r="D14" s="8">
        <v>10</v>
      </c>
      <c r="E14" s="18"/>
      <c r="F14" s="47"/>
    </row>
    <row r="15" spans="1:6" ht="48.75" customHeight="1" x14ac:dyDescent="0.25">
      <c r="A15" s="174"/>
      <c r="B15" s="65" t="s">
        <v>39</v>
      </c>
      <c r="C15" s="62" t="s">
        <v>74</v>
      </c>
      <c r="D15" s="8">
        <v>10</v>
      </c>
      <c r="E15" s="18"/>
      <c r="F15" s="47"/>
    </row>
    <row r="16" spans="1:6" ht="30" customHeight="1" x14ac:dyDescent="0.25">
      <c r="A16" s="174"/>
      <c r="B16" s="65" t="s">
        <v>109</v>
      </c>
      <c r="C16" s="62" t="s">
        <v>74</v>
      </c>
      <c r="D16" s="8">
        <v>5</v>
      </c>
      <c r="E16" s="18"/>
      <c r="F16" s="48"/>
    </row>
    <row r="17" spans="1:6" ht="30" customHeight="1" x14ac:dyDescent="0.25">
      <c r="A17" s="174"/>
      <c r="B17" s="65" t="s">
        <v>12</v>
      </c>
      <c r="C17" s="62" t="s">
        <v>74</v>
      </c>
      <c r="D17" s="8">
        <v>5</v>
      </c>
      <c r="E17" s="18"/>
      <c r="F17" s="48"/>
    </row>
    <row r="18" spans="1:6" ht="30" customHeight="1" x14ac:dyDescent="0.25">
      <c r="A18" s="174"/>
      <c r="B18" s="23" t="s">
        <v>16</v>
      </c>
      <c r="C18" s="62" t="s">
        <v>74</v>
      </c>
      <c r="D18" s="8">
        <v>5</v>
      </c>
      <c r="E18" s="26"/>
      <c r="F18" s="47"/>
    </row>
    <row r="19" spans="1:6" ht="41.25" customHeight="1" x14ac:dyDescent="0.25">
      <c r="A19" s="174"/>
      <c r="B19" s="24" t="s">
        <v>27</v>
      </c>
      <c r="C19" s="62" t="s">
        <v>74</v>
      </c>
      <c r="D19" s="8">
        <v>5</v>
      </c>
      <c r="E19" s="105"/>
      <c r="F19" s="47"/>
    </row>
    <row r="20" spans="1:6" ht="56" x14ac:dyDescent="0.25">
      <c r="A20" s="174"/>
      <c r="B20" s="25" t="s">
        <v>163</v>
      </c>
      <c r="C20" s="62" t="s">
        <v>74</v>
      </c>
      <c r="D20" s="8">
        <v>10</v>
      </c>
      <c r="E20" s="26"/>
      <c r="F20" s="48"/>
    </row>
    <row r="21" spans="1:6" ht="56" x14ac:dyDescent="0.25">
      <c r="A21" s="75" t="s">
        <v>6</v>
      </c>
      <c r="B21" s="101" t="s">
        <v>162</v>
      </c>
      <c r="C21" s="62" t="s">
        <v>74</v>
      </c>
      <c r="D21" s="79">
        <v>10</v>
      </c>
      <c r="E21" s="78"/>
      <c r="F21" s="77"/>
    </row>
    <row r="22" spans="1:6" ht="30" customHeight="1" x14ac:dyDescent="0.25">
      <c r="A22" s="171" t="s">
        <v>68</v>
      </c>
      <c r="B22" s="172"/>
      <c r="C22" s="173"/>
      <c r="D22" s="3">
        <f>SUM(D8:D21)</f>
        <v>100</v>
      </c>
      <c r="E22" s="84"/>
      <c r="F22" s="48"/>
    </row>
    <row r="23" spans="1:6" ht="28.5" customHeight="1" thickBot="1" x14ac:dyDescent="0.3">
      <c r="A23" s="170" t="s">
        <v>89</v>
      </c>
      <c r="B23" s="170"/>
      <c r="C23" s="170"/>
      <c r="D23" s="85"/>
      <c r="E23" s="111"/>
      <c r="F23" s="56"/>
    </row>
  </sheetData>
  <mergeCells count="11">
    <mergeCell ref="A1:F1"/>
    <mergeCell ref="A4:D4"/>
    <mergeCell ref="A5:D5"/>
    <mergeCell ref="A2:D2"/>
    <mergeCell ref="A3:D3"/>
    <mergeCell ref="F3:F5"/>
    <mergeCell ref="A23:C23"/>
    <mergeCell ref="A22:C22"/>
    <mergeCell ref="A8:A20"/>
    <mergeCell ref="A6:D6"/>
    <mergeCell ref="F8:F1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B6" sqref="B6"/>
    </sheetView>
  </sheetViews>
  <sheetFormatPr defaultColWidth="19.90625" defaultRowHeight="13" x14ac:dyDescent="0.25"/>
  <cols>
    <col min="1" max="1" width="9" style="32" customWidth="1"/>
    <col min="2" max="2" width="18.26953125" style="32" customWidth="1"/>
    <col min="3" max="3" width="12.453125" style="32" customWidth="1"/>
    <col min="4" max="4" width="9.90625" style="32" customWidth="1"/>
    <col min="5" max="5" width="15.7265625" style="37" customWidth="1"/>
    <col min="6" max="6" width="42.6328125" style="32" customWidth="1"/>
    <col min="7" max="246" width="9" style="32" customWidth="1"/>
    <col min="247" max="247" width="5.7265625" style="32" customWidth="1"/>
    <col min="248" max="248" width="9" style="32" customWidth="1"/>
    <col min="249" max="249" width="12.90625" style="32" customWidth="1"/>
    <col min="250" max="250" width="5" style="32" bestFit="1" customWidth="1"/>
    <col min="251" max="16384" width="19.90625" style="32"/>
  </cols>
  <sheetData>
    <row r="1" spans="1:6" ht="30" customHeight="1" thickBot="1" x14ac:dyDescent="0.3">
      <c r="A1" s="184" t="s">
        <v>153</v>
      </c>
      <c r="B1" s="184"/>
      <c r="C1" s="184"/>
      <c r="D1" s="184"/>
      <c r="E1" s="184"/>
      <c r="F1" s="184"/>
    </row>
    <row r="2" spans="1:6" s="33" customFormat="1" ht="30" customHeight="1" x14ac:dyDescent="0.25">
      <c r="A2" s="185" t="s">
        <v>58</v>
      </c>
      <c r="B2" s="186"/>
      <c r="C2" s="90" t="s">
        <v>59</v>
      </c>
      <c r="D2" s="90" t="s">
        <v>77</v>
      </c>
      <c r="E2" s="104" t="s">
        <v>104</v>
      </c>
      <c r="F2" s="91" t="s">
        <v>60</v>
      </c>
    </row>
    <row r="3" spans="1:6" ht="42.75" customHeight="1" x14ac:dyDescent="0.25">
      <c r="A3" s="187" t="s">
        <v>101</v>
      </c>
      <c r="B3" s="88" t="s">
        <v>46</v>
      </c>
      <c r="C3" s="70" t="s">
        <v>85</v>
      </c>
      <c r="D3" s="34">
        <v>35</v>
      </c>
      <c r="E3" s="35"/>
      <c r="F3" s="71" t="s">
        <v>157</v>
      </c>
    </row>
    <row r="4" spans="1:6" ht="33" customHeight="1" x14ac:dyDescent="0.25">
      <c r="A4" s="187"/>
      <c r="B4" s="89" t="s">
        <v>47</v>
      </c>
      <c r="C4" s="70" t="s">
        <v>85</v>
      </c>
      <c r="D4" s="34">
        <v>25</v>
      </c>
      <c r="E4" s="35"/>
      <c r="F4" s="41"/>
    </row>
    <row r="5" spans="1:6" ht="30" customHeight="1" x14ac:dyDescent="0.25">
      <c r="A5" s="187"/>
      <c r="B5" s="88" t="s">
        <v>62</v>
      </c>
      <c r="C5" s="70" t="s">
        <v>85</v>
      </c>
      <c r="D5" s="34">
        <v>20</v>
      </c>
      <c r="E5" s="36"/>
      <c r="F5" s="41"/>
    </row>
    <row r="6" spans="1:6" ht="33.75" customHeight="1" x14ac:dyDescent="0.25">
      <c r="A6" s="187"/>
      <c r="B6" s="88" t="s">
        <v>63</v>
      </c>
      <c r="C6" s="70" t="s">
        <v>85</v>
      </c>
      <c r="D6" s="34">
        <v>20</v>
      </c>
      <c r="E6" s="35"/>
      <c r="F6" s="41"/>
    </row>
    <row r="7" spans="1:6" ht="30" customHeight="1" thickBot="1" x14ac:dyDescent="0.3">
      <c r="A7" s="188" t="s">
        <v>61</v>
      </c>
      <c r="B7" s="189"/>
      <c r="C7" s="69"/>
      <c r="D7" s="38">
        <f>SUM(D3:D6)</f>
        <v>100</v>
      </c>
      <c r="E7" s="39"/>
      <c r="F7" s="40"/>
    </row>
  </sheetData>
  <mergeCells count="4">
    <mergeCell ref="A1:F1"/>
    <mergeCell ref="A2:B2"/>
    <mergeCell ref="A3:A6"/>
    <mergeCell ref="A7:B7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"/>
  <sheetViews>
    <sheetView zoomScale="70" zoomScaleNormal="70" workbookViewId="0">
      <selection activeCell="F8" sqref="F8"/>
    </sheetView>
  </sheetViews>
  <sheetFormatPr defaultRowHeight="14" x14ac:dyDescent="0.25"/>
  <cols>
    <col min="1" max="1" width="3.08984375" style="116" customWidth="1"/>
    <col min="2" max="2" width="8.7265625" style="116"/>
    <col min="3" max="3" width="17.26953125" style="116" customWidth="1"/>
    <col min="4" max="4" width="27.90625" style="116" customWidth="1"/>
    <col min="5" max="5" width="8.7265625" style="116"/>
    <col min="6" max="6" width="14.81640625" style="116" customWidth="1"/>
    <col min="7" max="7" width="51.7265625" style="116" customWidth="1"/>
    <col min="8" max="16384" width="8.7265625" style="116"/>
  </cols>
  <sheetData>
    <row r="1" spans="2:7" ht="28.5" customHeight="1" thickBot="1" x14ac:dyDescent="0.3">
      <c r="B1" s="190" t="s">
        <v>148</v>
      </c>
      <c r="C1" s="190"/>
      <c r="D1" s="190"/>
      <c r="E1" s="190"/>
      <c r="F1" s="190"/>
      <c r="G1" s="190"/>
    </row>
    <row r="2" spans="2:7" ht="22.5" customHeight="1" x14ac:dyDescent="0.25">
      <c r="B2" s="191" t="s">
        <v>110</v>
      </c>
      <c r="C2" s="192"/>
      <c r="D2" s="117" t="s">
        <v>96</v>
      </c>
      <c r="E2" s="118" t="s">
        <v>111</v>
      </c>
      <c r="F2" s="119" t="s">
        <v>160</v>
      </c>
      <c r="G2" s="120" t="s">
        <v>112</v>
      </c>
    </row>
    <row r="3" spans="2:7" x14ac:dyDescent="0.25">
      <c r="B3" s="193" t="s">
        <v>97</v>
      </c>
      <c r="C3" s="194"/>
      <c r="D3" s="121" t="s">
        <v>98</v>
      </c>
      <c r="E3" s="195" t="s">
        <v>99</v>
      </c>
      <c r="F3" s="122"/>
      <c r="G3" s="196" t="s">
        <v>113</v>
      </c>
    </row>
    <row r="4" spans="2:7" x14ac:dyDescent="0.25">
      <c r="B4" s="193" t="s">
        <v>100</v>
      </c>
      <c r="C4" s="194"/>
      <c r="D4" s="121" t="s">
        <v>114</v>
      </c>
      <c r="E4" s="195"/>
      <c r="F4" s="122"/>
      <c r="G4" s="196"/>
    </row>
    <row r="5" spans="2:7" x14ac:dyDescent="0.25">
      <c r="B5" s="193" t="s">
        <v>115</v>
      </c>
      <c r="C5" s="194"/>
      <c r="D5" s="121" t="s">
        <v>116</v>
      </c>
      <c r="E5" s="195"/>
      <c r="F5" s="122"/>
      <c r="G5" s="196"/>
    </row>
    <row r="6" spans="2:7" x14ac:dyDescent="0.25">
      <c r="B6" s="193" t="s">
        <v>117</v>
      </c>
      <c r="C6" s="194"/>
      <c r="D6" s="121" t="s">
        <v>118</v>
      </c>
      <c r="E6" s="195"/>
      <c r="F6" s="122"/>
      <c r="G6" s="196"/>
    </row>
    <row r="7" spans="2:7" x14ac:dyDescent="0.25">
      <c r="B7" s="193" t="s">
        <v>119</v>
      </c>
      <c r="C7" s="194"/>
      <c r="D7" s="121" t="s">
        <v>120</v>
      </c>
      <c r="E7" s="195"/>
      <c r="F7" s="122"/>
      <c r="G7" s="196"/>
    </row>
    <row r="8" spans="2:7" ht="31.5" customHeight="1" x14ac:dyDescent="0.25">
      <c r="B8" s="197" t="s">
        <v>121</v>
      </c>
      <c r="C8" s="123" t="s">
        <v>122</v>
      </c>
      <c r="D8" s="123" t="s">
        <v>123</v>
      </c>
      <c r="E8" s="124">
        <v>10</v>
      </c>
      <c r="F8" s="122"/>
      <c r="G8" s="125" t="s">
        <v>158</v>
      </c>
    </row>
    <row r="9" spans="2:7" ht="31.5" customHeight="1" x14ac:dyDescent="0.25">
      <c r="B9" s="197"/>
      <c r="C9" s="123" t="s">
        <v>124</v>
      </c>
      <c r="D9" s="123" t="s">
        <v>125</v>
      </c>
      <c r="E9" s="126">
        <v>15</v>
      </c>
      <c r="F9" s="122"/>
      <c r="G9" s="127"/>
    </row>
    <row r="10" spans="2:7" x14ac:dyDescent="0.25">
      <c r="B10" s="197"/>
      <c r="C10" s="128" t="s">
        <v>149</v>
      </c>
      <c r="D10" s="128" t="s">
        <v>125</v>
      </c>
      <c r="E10" s="129">
        <v>20</v>
      </c>
      <c r="F10" s="130"/>
      <c r="G10" s="127"/>
    </row>
    <row r="11" spans="2:7" ht="31.5" customHeight="1" x14ac:dyDescent="0.25">
      <c r="B11" s="197"/>
      <c r="C11" s="123" t="s">
        <v>126</v>
      </c>
      <c r="D11" s="128" t="s">
        <v>125</v>
      </c>
      <c r="E11" s="124">
        <v>15</v>
      </c>
      <c r="F11" s="131"/>
      <c r="G11" s="127"/>
    </row>
    <row r="12" spans="2:7" ht="31.5" customHeight="1" x14ac:dyDescent="0.25">
      <c r="B12" s="197"/>
      <c r="C12" s="123" t="s">
        <v>127</v>
      </c>
      <c r="D12" s="128" t="s">
        <v>125</v>
      </c>
      <c r="E12" s="124">
        <v>15</v>
      </c>
      <c r="F12" s="131"/>
      <c r="G12" s="127"/>
    </row>
    <row r="13" spans="2:7" ht="31.5" customHeight="1" x14ac:dyDescent="0.25">
      <c r="B13" s="197"/>
      <c r="C13" s="128" t="s">
        <v>128</v>
      </c>
      <c r="D13" s="128" t="s">
        <v>125</v>
      </c>
      <c r="E13" s="129">
        <v>10</v>
      </c>
      <c r="F13" s="130"/>
      <c r="G13" s="127"/>
    </row>
    <row r="14" spans="2:7" ht="31.5" customHeight="1" x14ac:dyDescent="0.25">
      <c r="B14" s="197"/>
      <c r="C14" s="128" t="s">
        <v>129</v>
      </c>
      <c r="D14" s="128" t="s">
        <v>125</v>
      </c>
      <c r="E14" s="132">
        <v>10</v>
      </c>
      <c r="F14" s="130"/>
      <c r="G14" s="127"/>
    </row>
    <row r="15" spans="2:7" ht="31.5" customHeight="1" x14ac:dyDescent="0.25">
      <c r="B15" s="197"/>
      <c r="C15" s="123" t="s">
        <v>130</v>
      </c>
      <c r="D15" s="123" t="s">
        <v>131</v>
      </c>
      <c r="E15" s="124">
        <v>5</v>
      </c>
      <c r="F15" s="122"/>
      <c r="G15" s="127"/>
    </row>
    <row r="16" spans="2:7" x14ac:dyDescent="0.25">
      <c r="B16" s="133"/>
      <c r="C16" s="198" t="s">
        <v>132</v>
      </c>
      <c r="D16" s="198"/>
      <c r="E16" s="134">
        <f>SUM(E8:E15)</f>
        <v>100</v>
      </c>
      <c r="F16" s="135"/>
      <c r="G16" s="136"/>
    </row>
    <row r="17" spans="2:7" ht="51.5" customHeight="1" x14ac:dyDescent="0.25">
      <c r="B17" s="197" t="s">
        <v>133</v>
      </c>
      <c r="C17" s="128" t="s">
        <v>134</v>
      </c>
      <c r="D17" s="137" t="s">
        <v>150</v>
      </c>
      <c r="E17" s="124">
        <v>20</v>
      </c>
      <c r="F17" s="138"/>
      <c r="G17" s="127"/>
    </row>
    <row r="18" spans="2:7" ht="33" customHeight="1" x14ac:dyDescent="0.25">
      <c r="B18" s="197"/>
      <c r="C18" s="128" t="s">
        <v>135</v>
      </c>
      <c r="D18" s="137" t="s">
        <v>136</v>
      </c>
      <c r="E18" s="124">
        <v>20</v>
      </c>
      <c r="F18" s="138"/>
      <c r="G18" s="127"/>
    </row>
    <row r="19" spans="2:7" ht="33" customHeight="1" x14ac:dyDescent="0.25">
      <c r="B19" s="197"/>
      <c r="C19" s="128" t="s">
        <v>137</v>
      </c>
      <c r="D19" s="137" t="s">
        <v>151</v>
      </c>
      <c r="E19" s="124">
        <v>10</v>
      </c>
      <c r="F19" s="138"/>
      <c r="G19" s="127"/>
    </row>
    <row r="20" spans="2:7" ht="33" customHeight="1" x14ac:dyDescent="0.25">
      <c r="B20" s="197"/>
      <c r="C20" s="128" t="s">
        <v>138</v>
      </c>
      <c r="D20" s="137" t="s">
        <v>139</v>
      </c>
      <c r="E20" s="124">
        <v>10</v>
      </c>
      <c r="F20" s="138"/>
      <c r="G20" s="127"/>
    </row>
    <row r="21" spans="2:7" ht="33" customHeight="1" x14ac:dyDescent="0.25">
      <c r="B21" s="197"/>
      <c r="C21" s="128" t="s">
        <v>140</v>
      </c>
      <c r="D21" s="137" t="s">
        <v>141</v>
      </c>
      <c r="E21" s="124">
        <v>10</v>
      </c>
      <c r="F21" s="138"/>
      <c r="G21" s="127"/>
    </row>
    <row r="22" spans="2:7" ht="33" customHeight="1" x14ac:dyDescent="0.25">
      <c r="B22" s="197"/>
      <c r="C22" s="128" t="s">
        <v>142</v>
      </c>
      <c r="D22" s="137" t="s">
        <v>143</v>
      </c>
      <c r="E22" s="124">
        <v>10</v>
      </c>
      <c r="F22" s="138"/>
      <c r="G22" s="127"/>
    </row>
    <row r="23" spans="2:7" ht="33" customHeight="1" x14ac:dyDescent="0.25">
      <c r="B23" s="197"/>
      <c r="C23" s="128" t="s">
        <v>144</v>
      </c>
      <c r="D23" s="128" t="s">
        <v>145</v>
      </c>
      <c r="E23" s="132">
        <v>10</v>
      </c>
      <c r="F23" s="130"/>
      <c r="G23" s="127"/>
    </row>
    <row r="24" spans="2:7" ht="33" customHeight="1" x14ac:dyDescent="0.25">
      <c r="B24" s="197"/>
      <c r="C24" s="128" t="s">
        <v>146</v>
      </c>
      <c r="D24" s="128"/>
      <c r="E24" s="132">
        <v>10</v>
      </c>
      <c r="F24" s="138"/>
      <c r="G24" s="139"/>
    </row>
    <row r="25" spans="2:7" x14ac:dyDescent="0.25">
      <c r="B25" s="197"/>
      <c r="C25" s="199" t="s">
        <v>132</v>
      </c>
      <c r="D25" s="199"/>
      <c r="E25" s="134">
        <f>SUM(E17:E24)</f>
        <v>100</v>
      </c>
      <c r="F25" s="140"/>
      <c r="G25" s="127"/>
    </row>
    <row r="26" spans="2:7" ht="14.5" thickBot="1" x14ac:dyDescent="0.3">
      <c r="B26" s="200" t="s">
        <v>152</v>
      </c>
      <c r="C26" s="201"/>
      <c r="D26" s="201"/>
      <c r="E26" s="201"/>
      <c r="F26" s="202"/>
      <c r="G26" s="141"/>
    </row>
    <row r="29" spans="2:7" ht="29.5" customHeight="1" x14ac:dyDescent="0.25"/>
  </sheetData>
  <mergeCells count="14">
    <mergeCell ref="B8:B15"/>
    <mergeCell ref="C16:D16"/>
    <mergeCell ref="B17:B25"/>
    <mergeCell ref="C25:D25"/>
    <mergeCell ref="B26:F26"/>
    <mergeCell ref="B1:G1"/>
    <mergeCell ref="B2:C2"/>
    <mergeCell ref="B3:C3"/>
    <mergeCell ref="E3:E7"/>
    <mergeCell ref="G3:G7"/>
    <mergeCell ref="B4:C4"/>
    <mergeCell ref="B5:C5"/>
    <mergeCell ref="B6:C6"/>
    <mergeCell ref="B7:C7"/>
  </mergeCells>
  <phoneticPr fontId="4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B7" sqref="B7"/>
    </sheetView>
  </sheetViews>
  <sheetFormatPr defaultColWidth="9" defaultRowHeight="14" x14ac:dyDescent="0.25"/>
  <cols>
    <col min="1" max="1" width="31.1796875" style="6" customWidth="1"/>
    <col min="2" max="2" width="11.7265625" style="6" customWidth="1"/>
    <col min="3" max="3" width="10.90625" style="6" customWidth="1"/>
    <col min="4" max="4" width="12.08984375" style="6" customWidth="1"/>
    <col min="5" max="5" width="10.7265625" style="6" customWidth="1"/>
    <col min="6" max="16384" width="9" style="6"/>
  </cols>
  <sheetData>
    <row r="1" spans="1:5" ht="30" customHeight="1" x14ac:dyDescent="0.25">
      <c r="A1" s="203" t="s">
        <v>32</v>
      </c>
      <c r="B1" s="203"/>
      <c r="C1" s="203"/>
      <c r="D1" s="203"/>
      <c r="E1" s="203"/>
    </row>
    <row r="2" spans="1:5" ht="25.5" customHeight="1" x14ac:dyDescent="0.25">
      <c r="A2" s="204" t="s">
        <v>13</v>
      </c>
      <c r="B2" s="207" t="s">
        <v>86</v>
      </c>
      <c r="C2" s="205" t="s">
        <v>106</v>
      </c>
      <c r="D2" s="206"/>
      <c r="E2" s="206"/>
    </row>
    <row r="3" spans="1:5" ht="41.25" customHeight="1" x14ac:dyDescent="0.25">
      <c r="A3" s="204"/>
      <c r="B3" s="208"/>
      <c r="C3" s="31" t="s">
        <v>14</v>
      </c>
      <c r="D3" s="31" t="s">
        <v>15</v>
      </c>
      <c r="E3" s="106" t="s">
        <v>105</v>
      </c>
    </row>
    <row r="4" spans="1:5" ht="30" customHeight="1" x14ac:dyDescent="0.25">
      <c r="A4" s="112" t="s">
        <v>161</v>
      </c>
      <c r="B4" s="108" t="s">
        <v>168</v>
      </c>
      <c r="C4" s="9"/>
      <c r="D4" s="7"/>
      <c r="E4" s="30"/>
    </row>
  </sheetData>
  <mergeCells count="4">
    <mergeCell ref="A1:E1"/>
    <mergeCell ref="A2:A3"/>
    <mergeCell ref="C2:E2"/>
    <mergeCell ref="B2:B3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基础指标(A)</vt:lpstr>
      <vt:lpstr>设计原理及可靠性（B）</vt:lpstr>
      <vt:lpstr>关键部件优劣（C）</vt:lpstr>
      <vt:lpstr>低压变频启动柜（D）</vt:lpstr>
      <vt:lpstr>8000h耗材费用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2023-06-19T08:59:26Z</dcterms:created>
  <dcterms:modified xsi:type="dcterms:W3CDTF">2026-06-16T03:35:26Z</dcterms:modified>
</cp:coreProperties>
</file>